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на\Desktop\ШКОЛА Карпинск  19.03.2024\1 БЛОК СМЕТ\"/>
    </mc:Choice>
  </mc:AlternateContent>
  <xr:revisionPtr revIDLastSave="0" documentId="13_ncr:1_{A55C91AD-98A1-45E5-BD56-CF30BC519E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+ФК Сводный сметный расчет в те" sheetId="1" r:id="rId1"/>
  </sheets>
  <definedNames>
    <definedName name="_xlnm.Print_Titles" localSheetId="0">'+ФК Сводный сметный расчет в те'!$24:$24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G62" i="1"/>
  <c r="E62" i="1"/>
  <c r="D62" i="1"/>
  <c r="G60" i="1"/>
  <c r="G58" i="1"/>
  <c r="E58" i="1"/>
  <c r="E60" i="1" s="1"/>
  <c r="D58" i="1"/>
  <c r="D60" i="1" s="1"/>
</calcChain>
</file>

<file path=xl/sharedStrings.xml><?xml version="1.0" encoding="utf-8"?>
<sst xmlns="http://schemas.openxmlformats.org/spreadsheetml/2006/main" count="117" uniqueCount="85">
  <si>
    <t>Приложение № 6</t>
  </si>
  <si>
    <t>Утверждено приказом № 421 от 4 августа 2020 г. Минстроя РФ</t>
  </si>
  <si>
    <t>Заказчик</t>
  </si>
  <si>
    <t xml:space="preserve">Муниципальное казённое учреждение «Управление капитального
строительства» </t>
  </si>
  <si>
    <t>(наименование организации)</t>
  </si>
  <si>
    <t>"Утвержден" "___"______________________2024г</t>
  </si>
  <si>
    <t>(ссылка на документ об утверждении)</t>
  </si>
  <si>
    <t>Капитальный ремонт кровли и фасада здания, расположенного по адресу: Свердловская обл., г. Карпинск, ул. Серова, д. 2</t>
  </si>
  <si>
    <t>(наименование стройки)</t>
  </si>
  <si>
    <t>Составлен(а) в базисном (текущем) уровне цен 01.01.2000 (11.05.2023)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</si>
  <si>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</si>
  <si>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</si>
  <si>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</si>
  <si>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</si>
  <si>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</si>
  <si>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</si>
  <si>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</si>
  <si>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</si>
  <si>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</si>
  <si>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</si>
  <si>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</si>
  <si>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Архитектурно-строительные решения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</si>
  <si>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</si>
  <si>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</si>
  <si>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</si>
  <si>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</si>
  <si>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</si>
  <si>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</si>
  <si>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1,2%СДЛ.С</t>
  </si>
  <si>
    <t>1,2%СДЛ.М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</si>
  <si>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</si>
  <si>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</si>
  <si>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</si>
  <si>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от 25.05.2021 № 325/пр прил.2п.2.1</t>
  </si>
  <si>
    <t>Производство работ в зимнее время - Объекты общественного соцально-культурного и коммунально - бытового назначения 2,07%*1,1</t>
  </si>
  <si>
    <t>1,1*2,07%Г1.С:Г8.С</t>
  </si>
  <si>
    <t>1,1*2,07%Г1.М:Г8.М</t>
  </si>
  <si>
    <t>09-01-01</t>
  </si>
  <si>
    <t>Утилизация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</si>
  <si>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</si>
  <si>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</si>
  <si>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</si>
  <si>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21.06.2010г.</t>
  </si>
  <si>
    <t>ОСУЩЕСТВЛЕНИЕ СТРОИТЕЛЬНОГО КОНТРОЛЯ (гд=л. 1-9)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</si>
  <si>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</si>
  <si>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</si>
  <si>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</si>
  <si>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</si>
  <si>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</si>
  <si>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</si>
  <si>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</si>
  <si>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</si>
  <si>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</si>
  <si>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</si>
  <si>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</si>
  <si>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</si>
  <si>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</si>
  <si>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</si>
  <si>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</si>
  <si>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</si>
  <si>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</si>
  <si>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</si>
  <si>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</si>
  <si>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</si>
  <si>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</si>
  <si>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</si>
  <si>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</si>
  <si>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(Терехов А.В.)</t>
  </si>
  <si>
    <t>[подпись (инициалы, фамилия)]</t>
  </si>
  <si>
    <t>Главный инженер проекта</t>
  </si>
  <si>
    <t>(Махмут В.В.)</t>
  </si>
  <si>
    <t xml:space="preserve">Начальник </t>
  </si>
  <si>
    <t/>
  </si>
  <si>
    <t>[должность, подпись (инициалы, фамилия)]</t>
  </si>
  <si>
    <t>Проверил</t>
  </si>
  <si>
    <t>Итого по сводному расчету на 4 квартал 2023 года</t>
  </si>
  <si>
    <t>Итого по сводному расчету на 4 квартал 2024 года</t>
  </si>
  <si>
    <t>Прогнозный индекс дефлятор на 4 квартал 2024 года  к= 1,053- инвестиции в основной капитал согласно письма Минрегионразвития РФ от 28.09.2023 № 35312-ПК/Д03и</t>
  </si>
  <si>
    <t>Прогнозный индекс дефлятор на 4 квартал 2025 года к=1,048 - инвестиции в основной капитал согласно письма Минрегионразвития РФ от 28.09.2023 № 35312-ПК/Д03и</t>
  </si>
  <si>
    <t>Итого по сводному расчету на 4 квартал 2025 года</t>
  </si>
  <si>
    <r>
      <t>Прогнозный индекс дефлятор на 2 квартал 2026 года - инвестиции в основной капитал согласно письма Минрегионразвития РФ от 28.09.2023 № 35312-ПК/Д03и К=1,046 годовой К12=12</t>
    </r>
    <r>
      <rPr>
        <b/>
        <sz val="8"/>
        <color rgb="FF000000"/>
        <rFont val="Calibri"/>
        <family val="2"/>
        <charset val="204"/>
      </rPr>
      <t>√1,046=1,00375481 до 30.06.2026 = 1,00375481 ^6</t>
    </r>
    <r>
      <rPr>
        <b/>
        <sz val="8"/>
        <color rgb="FF000000"/>
        <rFont val="Arial"/>
        <family val="2"/>
        <charset val="204"/>
      </rPr>
      <t>=1,0227414</t>
    </r>
  </si>
  <si>
    <t>Итого по сводному расчету на 2 квартал 2026 года (30.06.2026 года)</t>
  </si>
  <si>
    <t>Составлен(а) в прогнозном уровне цен на 2 квартал 2026 г. (30.06.2026 года)</t>
  </si>
  <si>
    <t>Сводный сметный расчет сметной стоимостью 51491,69 тыс. руб.</t>
  </si>
  <si>
    <t>СВОДНЫЙ СМЕТНЫЙ РАСЧЕТ СТОИМОСТИ СТРОИТЕЛЬСТВА № СД раздел №11-2026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</si>
</sst>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/>
    </xf>
    <xf numFmtId="165" fontId="10" fillId="0" borderId="9" xfId="0" applyNumberFormat="1" applyFont="1" applyBorder="1" applyAlignment="1">
      <alignment horizontal="right" vertical="top" wrapText="1"/>
    </xf>
    <xf numFmtId="0" fontId="9" fillId="0" borderId="0" xfId="0" applyFont="1"/>
    <xf numFmtId="0" fontId="9" fillId="0" borderId="4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right" vertical="distributed" wrapText="1"/>
    </xf>
    <xf numFmtId="0" fontId="10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distributed" wrapText="1"/>
    </xf>
    <xf numFmtId="0" fontId="8" fillId="0" borderId="6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4"/>
  <sheetViews>
    <sheetView tabSelected="1" workbookViewId="0">
      <selection activeCell="F22" sqref="F22:F23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23.25" x14ac:dyDescent="0.25">
      <c r="A4" s="4"/>
      <c r="B4" s="4" t="s">
        <v>2</v>
      </c>
      <c r="C4" s="40" t="s">
        <v>3</v>
      </c>
      <c r="D4" s="40"/>
      <c r="E4" s="40"/>
      <c r="F4" s="40"/>
      <c r="G4" s="40"/>
      <c r="H4" s="4"/>
      <c r="I4" s="5" t="s">
        <v>3</v>
      </c>
    </row>
    <row r="5" spans="1:10" customFormat="1" ht="10.5" customHeight="1" x14ac:dyDescent="0.25">
      <c r="A5" s="4"/>
      <c r="B5" s="4"/>
      <c r="C5" s="41" t="s">
        <v>4</v>
      </c>
      <c r="D5" s="41"/>
      <c r="E5" s="41"/>
      <c r="F5" s="41"/>
      <c r="G5" s="41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31" t="s">
        <v>83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42"/>
      <c r="D9" s="42"/>
      <c r="E9" s="42"/>
      <c r="F9" s="42"/>
      <c r="G9" s="42"/>
      <c r="H9" s="4"/>
    </row>
    <row r="10" spans="1:10" customFormat="1" ht="11.25" customHeight="1" x14ac:dyDescent="0.25">
      <c r="A10" s="7"/>
      <c r="B10" s="7"/>
      <c r="C10" s="41" t="s">
        <v>6</v>
      </c>
      <c r="D10" s="41"/>
      <c r="E10" s="41"/>
      <c r="F10" s="41"/>
      <c r="G10" s="41"/>
      <c r="H10" s="7"/>
    </row>
    <row r="11" spans="1:10" customFormat="1" ht="11.25" customHeight="1" x14ac:dyDescent="0.25">
      <c r="A11" s="7"/>
      <c r="B11" s="7"/>
      <c r="C11" s="6"/>
      <c r="D11" s="6"/>
      <c r="E11" s="6"/>
      <c r="F11" s="6"/>
      <c r="G11" s="6"/>
      <c r="H11" s="7"/>
    </row>
    <row r="12" spans="1:10" customFormat="1" ht="18" x14ac:dyDescent="0.25">
      <c r="A12" s="7"/>
      <c r="B12" s="43" t="s">
        <v>84</v>
      </c>
      <c r="C12" s="43"/>
      <c r="D12" s="43"/>
      <c r="E12" s="43"/>
      <c r="F12" s="43"/>
      <c r="G12" s="43"/>
      <c r="H12" s="7"/>
    </row>
    <row r="13" spans="1:10" customFormat="1" ht="11.25" customHeight="1" x14ac:dyDescent="0.25">
      <c r="A13" s="7"/>
      <c r="B13" s="7"/>
      <c r="C13" s="6"/>
      <c r="D13" s="6"/>
      <c r="E13" s="6"/>
      <c r="F13" s="6"/>
      <c r="G13" s="6"/>
      <c r="H13" s="7"/>
    </row>
    <row r="14" spans="1:10" customFormat="1" ht="11.25" customHeight="1" x14ac:dyDescent="0.25">
      <c r="A14" s="7"/>
      <c r="B14" s="7"/>
      <c r="C14" s="6"/>
      <c r="D14" s="6"/>
      <c r="E14" s="6"/>
      <c r="F14" s="6"/>
      <c r="G14" s="6"/>
      <c r="H14" s="7"/>
    </row>
    <row r="15" spans="1:10" customFormat="1" ht="11.25" customHeight="1" x14ac:dyDescent="0.25">
      <c r="A15" s="7"/>
      <c r="B15" s="7"/>
      <c r="C15" s="6"/>
      <c r="D15" s="6"/>
      <c r="E15" s="6"/>
      <c r="F15" s="6"/>
      <c r="G15" s="6"/>
      <c r="H15" s="7"/>
    </row>
    <row r="16" spans="1:10" customFormat="1" ht="15" x14ac:dyDescent="0.25">
      <c r="A16" s="5"/>
      <c r="B16" s="44" t="s">
        <v>7</v>
      </c>
      <c r="C16" s="44"/>
      <c r="D16" s="44"/>
      <c r="E16" s="44"/>
      <c r="F16" s="44"/>
      <c r="G16" s="44"/>
      <c r="H16" s="5"/>
      <c r="J16" s="5" t="s">
        <v>7</v>
      </c>
    </row>
    <row r="17" spans="1:14" customFormat="1" ht="13.5" customHeight="1" x14ac:dyDescent="0.25">
      <c r="A17" s="8"/>
      <c r="B17" s="45" t="s">
        <v>8</v>
      </c>
      <c r="C17" s="45"/>
      <c r="D17" s="45"/>
      <c r="E17" s="45"/>
      <c r="F17" s="45"/>
      <c r="G17" s="45"/>
      <c r="H17" s="8"/>
    </row>
    <row r="18" spans="1:14" customFormat="1" ht="9.75" customHeight="1" x14ac:dyDescent="0.25">
      <c r="A18" s="4"/>
      <c r="B18" s="4"/>
      <c r="C18" s="4"/>
      <c r="D18" s="9"/>
      <c r="E18" s="9"/>
      <c r="F18" s="9"/>
      <c r="G18" s="10"/>
      <c r="H18" s="10"/>
    </row>
    <row r="19" spans="1:14" customFormat="1" ht="15" x14ac:dyDescent="0.25">
      <c r="A19" s="11"/>
      <c r="B19" s="46" t="s">
        <v>82</v>
      </c>
      <c r="C19" s="47"/>
      <c r="D19" s="47"/>
      <c r="E19" s="47"/>
      <c r="F19" s="47"/>
      <c r="G19" s="47"/>
      <c r="H19" s="47"/>
      <c r="K19" s="5" t="s">
        <v>9</v>
      </c>
    </row>
    <row r="20" spans="1:14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 x14ac:dyDescent="0.25">
      <c r="A21" s="48" t="s">
        <v>10</v>
      </c>
      <c r="B21" s="48" t="s">
        <v>11</v>
      </c>
      <c r="C21" s="48" t="s">
        <v>12</v>
      </c>
      <c r="D21" s="51" t="s">
        <v>13</v>
      </c>
      <c r="E21" s="52"/>
      <c r="F21" s="52"/>
      <c r="G21" s="52"/>
      <c r="H21" s="53"/>
    </row>
    <row r="22" spans="1:14" customFormat="1" ht="52.5" customHeight="1" x14ac:dyDescent="0.25">
      <c r="A22" s="49"/>
      <c r="B22" s="49"/>
      <c r="C22" s="49"/>
      <c r="D22" s="48" t="s">
        <v>14</v>
      </c>
      <c r="E22" s="48" t="s">
        <v>15</v>
      </c>
      <c r="F22" s="48" t="s">
        <v>16</v>
      </c>
      <c r="G22" s="48" t="s">
        <v>17</v>
      </c>
      <c r="H22" s="48" t="s">
        <v>18</v>
      </c>
    </row>
    <row r="23" spans="1:14" customFormat="1" ht="3.75" customHeight="1" x14ac:dyDescent="0.25">
      <c r="A23" s="50"/>
      <c r="B23" s="50"/>
      <c r="C23" s="50"/>
      <c r="D23" s="50"/>
      <c r="E23" s="50"/>
      <c r="F23" s="50"/>
      <c r="G23" s="50"/>
      <c r="H23" s="50"/>
    </row>
    <row r="24" spans="1:14" customFormat="1" ht="15" x14ac:dyDescent="0.25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</row>
    <row r="25" spans="1:14" customFormat="1" ht="15" x14ac:dyDescent="0.25">
      <c r="A25" s="54" t="s">
        <v>19</v>
      </c>
      <c r="B25" s="55"/>
      <c r="C25" s="55"/>
      <c r="D25" s="55"/>
      <c r="E25" s="55"/>
      <c r="F25" s="55"/>
      <c r="G25" s="55"/>
      <c r="H25" s="56"/>
      <c r="L25" s="13" t="s">
        <v>19</v>
      </c>
    </row>
    <row r="26" spans="1:14" customFormat="1" ht="15" x14ac:dyDescent="0.25">
      <c r="A26" s="14">
        <v>1</v>
      </c>
      <c r="B26" s="15" t="s">
        <v>20</v>
      </c>
      <c r="C26" s="15" t="s">
        <v>21</v>
      </c>
      <c r="D26" s="16">
        <v>32540.39</v>
      </c>
      <c r="E26" s="16">
        <v>6.07</v>
      </c>
      <c r="F26" s="16"/>
      <c r="G26" s="16"/>
      <c r="H26" s="16">
        <v>32546.46</v>
      </c>
      <c r="L26" s="13"/>
    </row>
    <row r="27" spans="1:14" customFormat="1" ht="15" x14ac:dyDescent="0.25">
      <c r="A27" s="17"/>
      <c r="B27" s="57" t="s">
        <v>22</v>
      </c>
      <c r="C27" s="35"/>
      <c r="D27" s="18">
        <v>32540.39</v>
      </c>
      <c r="E27" s="18">
        <v>6.07</v>
      </c>
      <c r="F27" s="19"/>
      <c r="G27" s="19"/>
      <c r="H27" s="19">
        <v>32546.46</v>
      </c>
      <c r="L27" s="13"/>
      <c r="M27" s="20" t="s">
        <v>22</v>
      </c>
    </row>
    <row r="28" spans="1:14" customFormat="1" ht="15" x14ac:dyDescent="0.25">
      <c r="A28" s="54" t="s">
        <v>23</v>
      </c>
      <c r="B28" s="55"/>
      <c r="C28" s="55"/>
      <c r="D28" s="55"/>
      <c r="E28" s="55"/>
      <c r="F28" s="55"/>
      <c r="G28" s="55"/>
      <c r="H28" s="56"/>
      <c r="L28" s="13" t="s">
        <v>23</v>
      </c>
      <c r="M28" s="20"/>
    </row>
    <row r="29" spans="1:14" customFormat="1" ht="15" x14ac:dyDescent="0.25">
      <c r="A29" s="17"/>
      <c r="B29" s="58" t="s">
        <v>24</v>
      </c>
      <c r="C29" s="37"/>
      <c r="D29" s="18">
        <v>32540.39</v>
      </c>
      <c r="E29" s="18">
        <v>6.07</v>
      </c>
      <c r="F29" s="19"/>
      <c r="G29" s="19"/>
      <c r="H29" s="19">
        <v>32546.46</v>
      </c>
      <c r="L29" s="13"/>
      <c r="M29" s="20"/>
      <c r="N29" s="21" t="s">
        <v>24</v>
      </c>
    </row>
    <row r="30" spans="1:14" customFormat="1" ht="15" x14ac:dyDescent="0.25">
      <c r="A30" s="54" t="s">
        <v>25</v>
      </c>
      <c r="B30" s="55"/>
      <c r="C30" s="55"/>
      <c r="D30" s="55"/>
      <c r="E30" s="55"/>
      <c r="F30" s="55"/>
      <c r="G30" s="55"/>
      <c r="H30" s="56"/>
      <c r="L30" s="13" t="s">
        <v>25</v>
      </c>
      <c r="M30" s="20"/>
      <c r="N30" s="21"/>
    </row>
    <row r="31" spans="1:14" customFormat="1" ht="33.75" x14ac:dyDescent="0.25">
      <c r="A31" s="14">
        <v>2</v>
      </c>
      <c r="B31" s="15" t="s">
        <v>26</v>
      </c>
      <c r="C31" s="15" t="s">
        <v>27</v>
      </c>
      <c r="D31" s="16">
        <v>390.48</v>
      </c>
      <c r="E31" s="16">
        <v>7.0000000000000007E-2</v>
      </c>
      <c r="F31" s="16"/>
      <c r="G31" s="16"/>
      <c r="H31" s="16">
        <v>390.55</v>
      </c>
      <c r="L31" s="13"/>
      <c r="M31" s="20"/>
      <c r="N31" s="21"/>
    </row>
    <row r="32" spans="1:14" customFormat="1" ht="15" x14ac:dyDescent="0.25">
      <c r="A32" s="12"/>
      <c r="B32" s="15"/>
      <c r="C32" s="15"/>
      <c r="D32" s="16" t="s">
        <v>28</v>
      </c>
      <c r="E32" s="16" t="s">
        <v>29</v>
      </c>
      <c r="F32" s="16"/>
      <c r="G32" s="16"/>
      <c r="H32" s="16"/>
      <c r="L32" s="13"/>
      <c r="M32" s="20"/>
      <c r="N32" s="21"/>
    </row>
    <row r="33" spans="1:14" customFormat="1" ht="15" x14ac:dyDescent="0.25">
      <c r="A33" s="17"/>
      <c r="B33" s="57" t="s">
        <v>30</v>
      </c>
      <c r="C33" s="35"/>
      <c r="D33" s="18">
        <v>390.48</v>
      </c>
      <c r="E33" s="18">
        <v>7.0000000000000007E-2</v>
      </c>
      <c r="F33" s="19"/>
      <c r="G33" s="19"/>
      <c r="H33" s="19">
        <v>390.55</v>
      </c>
      <c r="L33" s="13"/>
      <c r="M33" s="20" t="s">
        <v>30</v>
      </c>
      <c r="N33" s="21"/>
    </row>
    <row r="34" spans="1:14" customFormat="1" ht="15" x14ac:dyDescent="0.25">
      <c r="A34" s="17"/>
      <c r="B34" s="58" t="s">
        <v>31</v>
      </c>
      <c r="C34" s="37"/>
      <c r="D34" s="18">
        <v>32930.870000000003</v>
      </c>
      <c r="E34" s="18">
        <v>6.14</v>
      </c>
      <c r="F34" s="19"/>
      <c r="G34" s="19"/>
      <c r="H34" s="19">
        <v>32937.01</v>
      </c>
      <c r="L34" s="13"/>
      <c r="M34" s="20"/>
      <c r="N34" s="21" t="s">
        <v>31</v>
      </c>
    </row>
    <row r="35" spans="1:14" customFormat="1" ht="15" x14ac:dyDescent="0.25">
      <c r="A35" s="54" t="s">
        <v>32</v>
      </c>
      <c r="B35" s="55"/>
      <c r="C35" s="55"/>
      <c r="D35" s="55"/>
      <c r="E35" s="55"/>
      <c r="F35" s="55"/>
      <c r="G35" s="55"/>
      <c r="H35" s="56"/>
      <c r="L35" s="13" t="s">
        <v>32</v>
      </c>
      <c r="M35" s="20"/>
      <c r="N35" s="21"/>
    </row>
    <row r="36" spans="1:14" customFormat="1" ht="45" x14ac:dyDescent="0.25">
      <c r="A36" s="14">
        <v>3</v>
      </c>
      <c r="B36" s="15" t="s">
        <v>33</v>
      </c>
      <c r="C36" s="15" t="s">
        <v>34</v>
      </c>
      <c r="D36" s="16">
        <v>749.84</v>
      </c>
      <c r="E36" s="16">
        <v>0.14000000000000001</v>
      </c>
      <c r="F36" s="16"/>
      <c r="G36" s="16"/>
      <c r="H36" s="16">
        <v>749.98</v>
      </c>
      <c r="L36" s="13"/>
      <c r="M36" s="20"/>
      <c r="N36" s="21"/>
    </row>
    <row r="37" spans="1:14" customFormat="1" ht="15" x14ac:dyDescent="0.25">
      <c r="A37" s="12"/>
      <c r="B37" s="15"/>
      <c r="C37" s="15"/>
      <c r="D37" s="16" t="s">
        <v>35</v>
      </c>
      <c r="E37" s="16" t="s">
        <v>36</v>
      </c>
      <c r="F37" s="16"/>
      <c r="G37" s="16"/>
      <c r="H37" s="16"/>
      <c r="L37" s="13"/>
      <c r="M37" s="20"/>
      <c r="N37" s="21"/>
    </row>
    <row r="38" spans="1:14" customFormat="1" ht="15" x14ac:dyDescent="0.25">
      <c r="A38" s="14">
        <v>4</v>
      </c>
      <c r="B38" s="15" t="s">
        <v>37</v>
      </c>
      <c r="C38" s="15" t="s">
        <v>38</v>
      </c>
      <c r="D38" s="16"/>
      <c r="E38" s="16"/>
      <c r="F38" s="16"/>
      <c r="G38" s="16">
        <v>2805.58</v>
      </c>
      <c r="H38" s="16">
        <v>2805.58</v>
      </c>
      <c r="L38" s="13"/>
      <c r="M38" s="20"/>
      <c r="N38" s="21"/>
    </row>
    <row r="39" spans="1:14" customFormat="1" ht="15" x14ac:dyDescent="0.25">
      <c r="A39" s="17"/>
      <c r="B39" s="57" t="s">
        <v>39</v>
      </c>
      <c r="C39" s="35"/>
      <c r="D39" s="18">
        <v>749.84</v>
      </c>
      <c r="E39" s="18">
        <v>0.14000000000000001</v>
      </c>
      <c r="F39" s="19"/>
      <c r="G39" s="19">
        <v>2805.58</v>
      </c>
      <c r="H39" s="19">
        <v>3555.56</v>
      </c>
      <c r="L39" s="13"/>
      <c r="M39" s="20" t="s">
        <v>39</v>
      </c>
      <c r="N39" s="21"/>
    </row>
    <row r="40" spans="1:14" customFormat="1" ht="15" x14ac:dyDescent="0.25">
      <c r="A40" s="17"/>
      <c r="B40" s="58" t="s">
        <v>40</v>
      </c>
      <c r="C40" s="37"/>
      <c r="D40" s="18">
        <v>33680.71</v>
      </c>
      <c r="E40" s="18">
        <v>6.28</v>
      </c>
      <c r="F40" s="19"/>
      <c r="G40" s="19">
        <v>2805.58</v>
      </c>
      <c r="H40" s="19">
        <v>36492.57</v>
      </c>
      <c r="L40" s="13"/>
      <c r="M40" s="20"/>
      <c r="N40" s="21" t="s">
        <v>40</v>
      </c>
    </row>
    <row r="41" spans="1:14" customFormat="1" ht="15" x14ac:dyDescent="0.25">
      <c r="A41" s="54" t="s">
        <v>41</v>
      </c>
      <c r="B41" s="55"/>
      <c r="C41" s="55"/>
      <c r="D41" s="55"/>
      <c r="E41" s="55"/>
      <c r="F41" s="55"/>
      <c r="G41" s="55"/>
      <c r="H41" s="56"/>
      <c r="L41" s="13" t="s">
        <v>41</v>
      </c>
      <c r="M41" s="20"/>
      <c r="N41" s="21"/>
    </row>
    <row r="42" spans="1:14" customFormat="1" ht="33.75" x14ac:dyDescent="0.25">
      <c r="A42" s="14">
        <v>5</v>
      </c>
      <c r="B42" s="15" t="s">
        <v>42</v>
      </c>
      <c r="C42" s="15" t="s">
        <v>43</v>
      </c>
      <c r="D42" s="16"/>
      <c r="E42" s="16"/>
      <c r="F42" s="16"/>
      <c r="G42" s="16">
        <v>780.94</v>
      </c>
      <c r="H42" s="16">
        <v>780.94</v>
      </c>
      <c r="L42" s="13"/>
      <c r="M42" s="20"/>
      <c r="N42" s="21"/>
    </row>
    <row r="43" spans="1:14" customFormat="1" ht="15" x14ac:dyDescent="0.25">
      <c r="A43" s="12"/>
      <c r="B43" s="15"/>
      <c r="C43" s="15"/>
      <c r="D43" s="16"/>
      <c r="E43" s="16"/>
      <c r="F43" s="16"/>
      <c r="G43" s="16" t="s">
        <v>44</v>
      </c>
      <c r="H43" s="16"/>
      <c r="L43" s="13"/>
      <c r="M43" s="20"/>
      <c r="N43" s="21"/>
    </row>
    <row r="44" spans="1:14" customFormat="1" ht="23.25" x14ac:dyDescent="0.25">
      <c r="A44" s="17"/>
      <c r="B44" s="57" t="s">
        <v>45</v>
      </c>
      <c r="C44" s="35"/>
      <c r="D44" s="18"/>
      <c r="E44" s="18"/>
      <c r="F44" s="19"/>
      <c r="G44" s="19">
        <v>780.94</v>
      </c>
      <c r="H44" s="19">
        <v>780.94</v>
      </c>
      <c r="L44" s="13"/>
      <c r="M44" s="20" t="s">
        <v>45</v>
      </c>
      <c r="N44" s="21"/>
    </row>
    <row r="45" spans="1:14" customFormat="1" ht="48.75" x14ac:dyDescent="0.25">
      <c r="A45" s="54" t="s">
        <v>46</v>
      </c>
      <c r="B45" s="55"/>
      <c r="C45" s="55"/>
      <c r="D45" s="55"/>
      <c r="E45" s="55"/>
      <c r="F45" s="55"/>
      <c r="G45" s="55"/>
      <c r="H45" s="56"/>
      <c r="L45" s="13" t="s">
        <v>46</v>
      </c>
      <c r="M45" s="20"/>
      <c r="N45" s="21"/>
    </row>
    <row r="46" spans="1:14" customFormat="1" ht="15" x14ac:dyDescent="0.25">
      <c r="A46" s="17"/>
      <c r="B46" s="58" t="s">
        <v>47</v>
      </c>
      <c r="C46" s="37"/>
      <c r="D46" s="18">
        <v>33680.71</v>
      </c>
      <c r="E46" s="18">
        <v>6.28</v>
      </c>
      <c r="F46" s="19"/>
      <c r="G46" s="19">
        <v>3586.52</v>
      </c>
      <c r="H46" s="19">
        <v>37273.51</v>
      </c>
      <c r="L46" s="13"/>
      <c r="M46" s="20"/>
      <c r="N46" s="21" t="s">
        <v>47</v>
      </c>
    </row>
    <row r="47" spans="1:14" customFormat="1" ht="15" x14ac:dyDescent="0.25">
      <c r="A47" s="54" t="s">
        <v>48</v>
      </c>
      <c r="B47" s="55"/>
      <c r="C47" s="55"/>
      <c r="D47" s="55"/>
      <c r="E47" s="55"/>
      <c r="F47" s="55"/>
      <c r="G47" s="55"/>
      <c r="H47" s="56"/>
      <c r="L47" s="13" t="s">
        <v>48</v>
      </c>
      <c r="M47" s="20"/>
      <c r="N47" s="21"/>
    </row>
    <row r="48" spans="1:14" customFormat="1" ht="33.75" x14ac:dyDescent="0.25">
      <c r="A48" s="14">
        <v>6</v>
      </c>
      <c r="B48" s="15" t="s">
        <v>49</v>
      </c>
      <c r="C48" s="15" t="s">
        <v>50</v>
      </c>
      <c r="D48" s="16">
        <v>673.61</v>
      </c>
      <c r="E48" s="16">
        <v>0.13</v>
      </c>
      <c r="F48" s="16"/>
      <c r="G48" s="16">
        <v>71.73</v>
      </c>
      <c r="H48" s="16">
        <v>745.47</v>
      </c>
      <c r="L48" s="13"/>
      <c r="M48" s="20"/>
      <c r="N48" s="21"/>
    </row>
    <row r="49" spans="1:14" customFormat="1" ht="15" x14ac:dyDescent="0.25">
      <c r="A49" s="12"/>
      <c r="B49" s="15"/>
      <c r="C49" s="15"/>
      <c r="D49" s="16" t="s">
        <v>51</v>
      </c>
      <c r="E49" s="16" t="s">
        <v>52</v>
      </c>
      <c r="F49" s="16" t="s">
        <v>53</v>
      </c>
      <c r="G49" s="16" t="s">
        <v>54</v>
      </c>
      <c r="H49" s="16"/>
      <c r="L49" s="13"/>
      <c r="M49" s="20"/>
      <c r="N49" s="21"/>
    </row>
    <row r="50" spans="1:14" customFormat="1" ht="15" x14ac:dyDescent="0.25">
      <c r="A50" s="17"/>
      <c r="B50" s="57" t="s">
        <v>55</v>
      </c>
      <c r="C50" s="35"/>
      <c r="D50" s="18">
        <v>673.61</v>
      </c>
      <c r="E50" s="18">
        <v>0.13</v>
      </c>
      <c r="F50" s="19"/>
      <c r="G50" s="19">
        <v>71.73</v>
      </c>
      <c r="H50" s="19">
        <v>745.47</v>
      </c>
      <c r="L50" s="13"/>
      <c r="M50" s="20" t="s">
        <v>55</v>
      </c>
      <c r="N50" s="21"/>
    </row>
    <row r="51" spans="1:14" customFormat="1" ht="15" x14ac:dyDescent="0.25">
      <c r="A51" s="17"/>
      <c r="B51" s="58" t="s">
        <v>56</v>
      </c>
      <c r="C51" s="37"/>
      <c r="D51" s="18">
        <v>34354.32</v>
      </c>
      <c r="E51" s="18">
        <v>6.41</v>
      </c>
      <c r="F51" s="19"/>
      <c r="G51" s="19">
        <v>3658.25</v>
      </c>
      <c r="H51" s="19">
        <v>38018.980000000003</v>
      </c>
      <c r="L51" s="13"/>
      <c r="M51" s="20"/>
      <c r="N51" s="21" t="s">
        <v>56</v>
      </c>
    </row>
    <row r="52" spans="1:14" customFormat="1" ht="15" x14ac:dyDescent="0.25">
      <c r="A52" s="54" t="s">
        <v>57</v>
      </c>
      <c r="B52" s="55"/>
      <c r="C52" s="55"/>
      <c r="D52" s="55"/>
      <c r="E52" s="55"/>
      <c r="F52" s="55"/>
      <c r="G52" s="55"/>
      <c r="H52" s="56"/>
      <c r="L52" s="13" t="s">
        <v>57</v>
      </c>
      <c r="M52" s="20"/>
      <c r="N52" s="21"/>
    </row>
    <row r="53" spans="1:14" customFormat="1" ht="15" x14ac:dyDescent="0.25">
      <c r="A53" s="14">
        <v>7</v>
      </c>
      <c r="B53" s="15" t="s">
        <v>58</v>
      </c>
      <c r="C53" s="15" t="s">
        <v>59</v>
      </c>
      <c r="D53" s="16">
        <v>6870.86</v>
      </c>
      <c r="E53" s="16">
        <v>1.28</v>
      </c>
      <c r="F53" s="16"/>
      <c r="G53" s="16">
        <v>731.65</v>
      </c>
      <c r="H53" s="16">
        <v>7603.79</v>
      </c>
      <c r="L53" s="13"/>
      <c r="M53" s="20"/>
      <c r="N53" s="21"/>
    </row>
    <row r="54" spans="1:14" customFormat="1" ht="15" x14ac:dyDescent="0.25">
      <c r="A54" s="12"/>
      <c r="B54" s="15"/>
      <c r="C54" s="15"/>
      <c r="D54" s="16" t="s">
        <v>60</v>
      </c>
      <c r="E54" s="16" t="s">
        <v>61</v>
      </c>
      <c r="F54" s="16" t="s">
        <v>62</v>
      </c>
      <c r="G54" s="16" t="s">
        <v>63</v>
      </c>
      <c r="H54" s="16"/>
      <c r="L54" s="13"/>
      <c r="M54" s="20"/>
      <c r="N54" s="21"/>
    </row>
    <row r="55" spans="1:14" customFormat="1" ht="15" x14ac:dyDescent="0.25">
      <c r="A55" s="17"/>
      <c r="B55" s="57" t="s">
        <v>64</v>
      </c>
      <c r="C55" s="35"/>
      <c r="D55" s="18">
        <v>6870.86</v>
      </c>
      <c r="E55" s="18">
        <v>1.28</v>
      </c>
      <c r="F55" s="19"/>
      <c r="G55" s="19">
        <v>731.65</v>
      </c>
      <c r="H55" s="19">
        <v>7603.79</v>
      </c>
      <c r="L55" s="13"/>
      <c r="M55" s="20" t="s">
        <v>64</v>
      </c>
      <c r="N55" s="21"/>
    </row>
    <row r="56" spans="1:14" customFormat="1" ht="15" x14ac:dyDescent="0.25">
      <c r="A56" s="17"/>
      <c r="B56" s="58" t="s">
        <v>75</v>
      </c>
      <c r="C56" s="37"/>
      <c r="D56" s="18">
        <v>41225.18</v>
      </c>
      <c r="E56" s="18">
        <v>7.69</v>
      </c>
      <c r="F56" s="19"/>
      <c r="G56" s="19">
        <v>4389.8999999999996</v>
      </c>
      <c r="H56" s="19">
        <v>45622.77</v>
      </c>
      <c r="L56" s="13"/>
      <c r="M56" s="20"/>
      <c r="N56" s="21" t="s">
        <v>65</v>
      </c>
    </row>
    <row r="57" spans="1:14" customFormat="1" ht="34.5" customHeight="1" x14ac:dyDescent="0.25">
      <c r="A57" s="17"/>
      <c r="B57" s="34" t="s">
        <v>77</v>
      </c>
      <c r="C57" s="35"/>
      <c r="D57" s="26">
        <v>1.0529999999999999</v>
      </c>
      <c r="E57" s="26">
        <v>1.0529999999999999</v>
      </c>
      <c r="F57" s="27"/>
      <c r="G57" s="27">
        <v>1.0529999999999999</v>
      </c>
      <c r="H57" s="27">
        <v>1.0529999999999999</v>
      </c>
      <c r="L57" s="13"/>
      <c r="M57" s="20"/>
      <c r="N57" s="21"/>
    </row>
    <row r="58" spans="1:14" customFormat="1" ht="15" x14ac:dyDescent="0.25">
      <c r="A58" s="17"/>
      <c r="B58" s="36" t="s">
        <v>76</v>
      </c>
      <c r="C58" s="37"/>
      <c r="D58" s="18">
        <f>D56*1.053</f>
        <v>43410.114539999995</v>
      </c>
      <c r="E58" s="18">
        <f>E56*1.053</f>
        <v>8.0975699999999993</v>
      </c>
      <c r="F58" s="18"/>
      <c r="G58" s="18">
        <f>G56*G57</f>
        <v>4622.564699999999</v>
      </c>
      <c r="H58" s="18">
        <v>48040.77</v>
      </c>
      <c r="L58" s="13"/>
      <c r="M58" s="20"/>
      <c r="N58" s="21"/>
    </row>
    <row r="59" spans="1:14" customFormat="1" ht="35.25" customHeight="1" x14ac:dyDescent="0.25">
      <c r="A59" s="17"/>
      <c r="B59" s="34" t="s">
        <v>78</v>
      </c>
      <c r="C59" s="35"/>
      <c r="D59" s="26">
        <v>1.048</v>
      </c>
      <c r="E59" s="26">
        <v>1.048</v>
      </c>
      <c r="F59" s="27"/>
      <c r="G59" s="27">
        <v>1.048</v>
      </c>
      <c r="H59" s="27">
        <v>1.048</v>
      </c>
      <c r="L59" s="13"/>
      <c r="M59" s="20"/>
      <c r="N59" s="21"/>
    </row>
    <row r="60" spans="1:14" customFormat="1" ht="15" x14ac:dyDescent="0.25">
      <c r="A60" s="17"/>
      <c r="B60" s="36" t="s">
        <v>79</v>
      </c>
      <c r="C60" s="37"/>
      <c r="D60" s="18">
        <f>D58*1.048</f>
        <v>45493.800037919995</v>
      </c>
      <c r="E60" s="18">
        <f>E58*1.048</f>
        <v>8.4862533599999992</v>
      </c>
      <c r="F60" s="19"/>
      <c r="G60" s="19">
        <f>G58*G59</f>
        <v>4844.4478055999989</v>
      </c>
      <c r="H60" s="19">
        <v>50346.74</v>
      </c>
      <c r="L60" s="13"/>
      <c r="M60" s="20"/>
      <c r="N60" s="21"/>
    </row>
    <row r="61" spans="1:14" ht="70.5" customHeight="1" x14ac:dyDescent="0.2">
      <c r="A61" s="17"/>
      <c r="B61" s="38" t="s">
        <v>80</v>
      </c>
      <c r="C61" s="39"/>
      <c r="D61" s="30">
        <v>1.0227413999999999</v>
      </c>
      <c r="E61" s="30">
        <v>1.0227413999999999</v>
      </c>
      <c r="F61" s="30"/>
      <c r="G61" s="30">
        <v>1.0227413999999999</v>
      </c>
      <c r="H61" s="30">
        <v>1.0227413999999999</v>
      </c>
    </row>
    <row r="62" spans="1:14" ht="11.25" customHeight="1" x14ac:dyDescent="0.2">
      <c r="A62" s="17"/>
      <c r="B62" s="32" t="s">
        <v>81</v>
      </c>
      <c r="C62" s="33"/>
      <c r="D62" s="18">
        <f>D60*D61</f>
        <v>46528.392742102347</v>
      </c>
      <c r="E62" s="18">
        <f>E60*E61</f>
        <v>8.6792426421611033</v>
      </c>
      <c r="F62" s="19"/>
      <c r="G62" s="19">
        <f>G60*G61</f>
        <v>4954.6173309262704</v>
      </c>
      <c r="H62" s="19">
        <f>D62+E62+F62+G62</f>
        <v>51491.689315670781</v>
      </c>
    </row>
    <row r="63" spans="1:14" ht="11.25" customHeight="1" x14ac:dyDescent="0.2">
      <c r="A63" s="24"/>
      <c r="B63" s="25"/>
      <c r="C63" s="25"/>
      <c r="D63" s="28"/>
      <c r="E63" s="28"/>
      <c r="F63" s="29"/>
      <c r="G63" s="29"/>
      <c r="H63" s="29"/>
    </row>
    <row r="64" spans="1:14" ht="11.25" customHeight="1" x14ac:dyDescent="0.2">
      <c r="A64" s="24"/>
      <c r="B64" s="25"/>
      <c r="C64" s="25"/>
      <c r="D64" s="28"/>
      <c r="E64" s="28"/>
      <c r="F64" s="29"/>
      <c r="G64" s="29"/>
      <c r="H64" s="29"/>
    </row>
    <row r="65" spans="1:20" customFormat="1" ht="15" x14ac:dyDescent="0.25">
      <c r="A65" s="22" t="s">
        <v>66</v>
      </c>
      <c r="B65" s="4"/>
      <c r="D65" s="23"/>
      <c r="E65" s="59" t="s">
        <v>67</v>
      </c>
      <c r="F65" s="59"/>
      <c r="G65" s="59"/>
      <c r="H65" s="59"/>
      <c r="O65" s="5" t="s">
        <v>67</v>
      </c>
    </row>
    <row r="66" spans="1:20" customFormat="1" ht="15" customHeight="1" x14ac:dyDescent="0.25">
      <c r="A66" s="4"/>
      <c r="B66" s="4"/>
      <c r="C66" s="45" t="s">
        <v>68</v>
      </c>
      <c r="D66" s="45"/>
      <c r="E66" s="45"/>
      <c r="F66" s="45"/>
      <c r="G66" s="45"/>
      <c r="H66" s="45"/>
    </row>
    <row r="67" spans="1:20" customFormat="1" ht="15" x14ac:dyDescent="0.25">
      <c r="A67" s="22" t="s">
        <v>69</v>
      </c>
      <c r="B67" s="4"/>
      <c r="D67" s="23"/>
      <c r="E67" s="59" t="s">
        <v>70</v>
      </c>
      <c r="F67" s="59"/>
      <c r="G67" s="59"/>
      <c r="H67" s="59"/>
      <c r="P67" s="5" t="s">
        <v>70</v>
      </c>
    </row>
    <row r="68" spans="1:20" customFormat="1" ht="15" customHeight="1" x14ac:dyDescent="0.25">
      <c r="A68" s="4"/>
      <c r="B68" s="4"/>
      <c r="C68" s="45" t="s">
        <v>68</v>
      </c>
      <c r="D68" s="45"/>
      <c r="E68" s="45"/>
      <c r="F68" s="45"/>
      <c r="G68" s="45"/>
      <c r="H68" s="45"/>
    </row>
    <row r="69" spans="1:20" customFormat="1" ht="15" x14ac:dyDescent="0.25">
      <c r="A69" s="60" t="s">
        <v>71</v>
      </c>
      <c r="B69" s="60"/>
      <c r="C69" s="60"/>
      <c r="D69" s="60"/>
      <c r="E69" s="59"/>
      <c r="F69" s="59"/>
      <c r="G69" s="59"/>
      <c r="H69" s="59"/>
      <c r="Q69" s="5" t="s">
        <v>71</v>
      </c>
      <c r="R69" s="5" t="s">
        <v>72</v>
      </c>
    </row>
    <row r="70" spans="1:20" customFormat="1" ht="15" customHeight="1" x14ac:dyDescent="0.25">
      <c r="A70" s="4"/>
      <c r="B70" s="4"/>
      <c r="C70" s="45" t="s">
        <v>68</v>
      </c>
      <c r="D70" s="45"/>
      <c r="E70" s="45"/>
      <c r="F70" s="45"/>
      <c r="G70" s="45"/>
      <c r="H70" s="45"/>
    </row>
    <row r="71" spans="1:20" customFormat="1" ht="15" x14ac:dyDescent="0.25">
      <c r="A71" s="22" t="s">
        <v>2</v>
      </c>
      <c r="B71" s="4"/>
      <c r="C71" s="61"/>
      <c r="D71" s="61"/>
      <c r="E71" s="59"/>
      <c r="F71" s="59"/>
      <c r="G71" s="59"/>
      <c r="H71" s="59"/>
      <c r="S71" s="5" t="s">
        <v>72</v>
      </c>
      <c r="T71" s="5" t="s">
        <v>72</v>
      </c>
    </row>
    <row r="72" spans="1:20" customFormat="1" ht="15" x14ac:dyDescent="0.25">
      <c r="A72" s="4"/>
      <c r="B72" s="4"/>
      <c r="C72" s="45" t="s">
        <v>73</v>
      </c>
      <c r="D72" s="45"/>
      <c r="E72" s="45"/>
      <c r="F72" s="45"/>
      <c r="G72" s="45"/>
      <c r="H72" s="45"/>
    </row>
    <row r="73" spans="1:20" customFormat="1" ht="15" x14ac:dyDescent="0.25">
      <c r="A73" s="22" t="s">
        <v>74</v>
      </c>
      <c r="B73" s="4"/>
      <c r="C73" s="61"/>
      <c r="D73" s="61"/>
      <c r="E73" s="59"/>
      <c r="F73" s="59"/>
      <c r="G73" s="59"/>
      <c r="H73" s="59"/>
      <c r="S73" s="5" t="s">
        <v>72</v>
      </c>
      <c r="T73" s="5" t="s">
        <v>72</v>
      </c>
    </row>
    <row r="74" spans="1:20" customFormat="1" ht="15" x14ac:dyDescent="0.25">
      <c r="A74" s="4"/>
      <c r="B74" s="4"/>
      <c r="C74" s="45" t="s">
        <v>73</v>
      </c>
      <c r="D74" s="45"/>
      <c r="E74" s="45"/>
      <c r="F74" s="45"/>
      <c r="G74" s="45"/>
      <c r="H74" s="45"/>
    </row>
  </sheetData>
  <mergeCells count="56">
    <mergeCell ref="C74:H74"/>
    <mergeCell ref="C70:H70"/>
    <mergeCell ref="C71:D71"/>
    <mergeCell ref="E71:H71"/>
    <mergeCell ref="C72:H72"/>
    <mergeCell ref="C73:D73"/>
    <mergeCell ref="E73:H73"/>
    <mergeCell ref="E65:H65"/>
    <mergeCell ref="C66:H66"/>
    <mergeCell ref="E67:H67"/>
    <mergeCell ref="C68:H68"/>
    <mergeCell ref="A69:D69"/>
    <mergeCell ref="E69:H69"/>
    <mergeCell ref="B50:C50"/>
    <mergeCell ref="B51:C51"/>
    <mergeCell ref="A52:H52"/>
    <mergeCell ref="B55:C55"/>
    <mergeCell ref="B56:C56"/>
    <mergeCell ref="A41:H41"/>
    <mergeCell ref="B44:C44"/>
    <mergeCell ref="A45:H45"/>
    <mergeCell ref="B46:C46"/>
    <mergeCell ref="A47:H47"/>
    <mergeCell ref="B33:C33"/>
    <mergeCell ref="B34:C34"/>
    <mergeCell ref="A35:H35"/>
    <mergeCell ref="B39:C39"/>
    <mergeCell ref="B40:C40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  <mergeCell ref="B62:C62"/>
    <mergeCell ref="B57:C57"/>
    <mergeCell ref="B58:C58"/>
    <mergeCell ref="B59:C59"/>
    <mergeCell ref="B60:C60"/>
    <mergeCell ref="B61:C61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+ФК Сводный сметный расчет в те</vt:lpstr>
      <vt:lpstr>'+ФК Сводный сметный расчет в те'!Заголовки_для_печати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Я Я</cp:lastModifiedBy>
  <cp:lastPrinted>2023-04-10T11:48:29Z</cp:lastPrinted>
  <dcterms:created xsi:type="dcterms:W3CDTF">2020-09-30T08:50:27Z</dcterms:created>
  <dcterms:modified xsi:type="dcterms:W3CDTF">2024-03-19T16:40:40Z</dcterms:modified>
</cp:coreProperties>
</file>